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E.E.C.C. GESTION\Plantillas Documentos\Contratos 2020\ParaWeb\EEOO-SM\Bilingüe\"/>
    </mc:Choice>
  </mc:AlternateContent>
  <xr:revisionPtr revIDLastSave="0" documentId="13_ncr:1_{592050E6-0996-4E4A-9499-89C2CCC42745}" xr6:coauthVersionLast="47" xr6:coauthVersionMax="47" xr10:uidLastSave="{00000000-0000-0000-0000-000000000000}"/>
  <bookViews>
    <workbookView xWindow="19200" yWindow="0" windowWidth="19200" windowHeight="21000" xr2:uid="{00000000-000D-0000-FFFF-FFFF00000000}"/>
  </bookViews>
  <sheets>
    <sheet name="Hoja1" sheetId="1" r:id="rId1"/>
  </sheets>
  <definedNames>
    <definedName name="_xlnm.Print_Area" localSheetId="0">Hoja1!$A$1:$I$56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52" i="1" l="1"/>
  <c r="H15" i="1"/>
  <c r="I15" i="1" s="1"/>
  <c r="H13" i="1"/>
  <c r="I13" i="1" s="1"/>
  <c r="H53" i="1"/>
  <c r="H48" i="1"/>
  <c r="F51" i="1"/>
  <c r="F52" i="1" s="1"/>
  <c r="G52" i="1" s="1"/>
  <c r="H52" i="1" s="1"/>
  <c r="E51" i="1"/>
  <c r="F45" i="1"/>
  <c r="G45" i="1" s="1"/>
  <c r="E45" i="1"/>
  <c r="F14" i="1"/>
  <c r="E14" i="1"/>
  <c r="H41" i="1"/>
  <c r="H38" i="1"/>
  <c r="H35" i="1"/>
  <c r="H32" i="1"/>
  <c r="H28" i="1"/>
  <c r="H25" i="1"/>
  <c r="H22" i="1"/>
  <c r="H19" i="1"/>
  <c r="H16" i="1"/>
  <c r="H31" i="1"/>
  <c r="I31" i="1" s="1"/>
  <c r="G18" i="1"/>
  <c r="G24" i="1"/>
  <c r="G21" i="1"/>
  <c r="G26" i="1"/>
  <c r="G27" i="1"/>
  <c r="G29" i="1"/>
  <c r="G30" i="1"/>
  <c r="G34" i="1"/>
  <c r="G36" i="1"/>
  <c r="G37" i="1"/>
  <c r="G39" i="1"/>
  <c r="G40" i="1"/>
  <c r="G42" i="1"/>
  <c r="G43" i="1"/>
  <c r="E46" i="1"/>
  <c r="G46" i="1" s="1"/>
  <c r="E47" i="1"/>
  <c r="G47" i="1" s="1"/>
  <c r="E49" i="1"/>
  <c r="G49" i="1"/>
  <c r="E50" i="1"/>
  <c r="G50" i="1" s="1"/>
  <c r="H45" i="1" l="1"/>
  <c r="G44" i="1"/>
  <c r="H44" i="1" s="1"/>
  <c r="I44" i="1" s="1"/>
  <c r="G14" i="1"/>
  <c r="H14" i="1" s="1"/>
  <c r="I14" i="1" s="1"/>
  <c r="G51" i="1"/>
  <c r="H51" i="1" s="1"/>
  <c r="I51" i="1" s="1"/>
  <c r="G54" i="1" l="1"/>
  <c r="H54" i="1"/>
  <c r="I54" i="1" s="1"/>
</calcChain>
</file>

<file path=xl/sharedStrings.xml><?xml version="1.0" encoding="utf-8"?>
<sst xmlns="http://schemas.openxmlformats.org/spreadsheetml/2006/main" count="41" uniqueCount="39">
  <si>
    <t>TOTAL</t>
  </si>
  <si>
    <t>SUBTOTAL</t>
  </si>
  <si>
    <r>
      <t xml:space="preserve">ENTIDAD GESTORA / </t>
    </r>
    <r>
      <rPr>
        <b/>
        <i/>
        <sz val="10"/>
        <color theme="1" tint="0.499984740745262"/>
        <rFont val="Arial"/>
        <family val="2"/>
      </rPr>
      <t>MANAGING BODY</t>
    </r>
    <r>
      <rPr>
        <b/>
        <sz val="10"/>
        <color indexed="8"/>
        <rFont val="Arial"/>
        <family val="2"/>
      </rPr>
      <t>: Fundación Andaluza Beturia para la Investigación en Salud (FABIS)</t>
    </r>
  </si>
  <si>
    <r>
      <t xml:space="preserve">PROMOTOR / </t>
    </r>
    <r>
      <rPr>
        <b/>
        <i/>
        <sz val="10"/>
        <color theme="1" tint="0.499984740745262"/>
        <rFont val="Arial"/>
        <family val="2"/>
      </rPr>
      <t>SPONSOR</t>
    </r>
    <r>
      <rPr>
        <b/>
        <sz val="10"/>
        <rFont val="Arial"/>
        <family val="2"/>
      </rPr>
      <t>:</t>
    </r>
  </si>
  <si>
    <r>
      <t xml:space="preserve">REPRESENTANTE DEL PROMOTOR / </t>
    </r>
    <r>
      <rPr>
        <b/>
        <i/>
        <sz val="10"/>
        <color theme="1" tint="0.499984740745262"/>
        <rFont val="Arial"/>
        <family val="2"/>
      </rPr>
      <t>REPRESENTATIVE OF THE SPONSOR</t>
    </r>
    <r>
      <rPr>
        <b/>
        <sz val="10"/>
        <rFont val="Arial"/>
        <family val="2"/>
      </rPr>
      <t>:</t>
    </r>
  </si>
  <si>
    <r>
      <t xml:space="preserve">Coste por participante:
</t>
    </r>
    <r>
      <rPr>
        <b/>
        <i/>
        <sz val="10"/>
        <color theme="1" tint="0.499984740745262"/>
        <rFont val="Arial"/>
        <family val="2"/>
      </rPr>
      <t>Cost per participant:</t>
    </r>
  </si>
  <si>
    <r>
      <t xml:space="preserve">UNIDADES / </t>
    </r>
    <r>
      <rPr>
        <b/>
        <i/>
        <sz val="10"/>
        <color theme="1" tint="0.499984740745262"/>
        <rFont val="Arial"/>
        <family val="2"/>
      </rPr>
      <t>UNITS</t>
    </r>
  </si>
  <si>
    <r>
      <t xml:space="preserve">GASTO UNITARIO / </t>
    </r>
    <r>
      <rPr>
        <b/>
        <i/>
        <sz val="10"/>
        <color theme="1" tint="0.499984740745262"/>
        <rFont val="Arial"/>
        <family val="2"/>
      </rPr>
      <t>UNIT COST</t>
    </r>
  </si>
  <si>
    <r>
      <t xml:space="preserve">IVA / </t>
    </r>
    <r>
      <rPr>
        <b/>
        <i/>
        <sz val="10"/>
        <color theme="1" tint="0.499984740745262"/>
        <rFont val="Arial"/>
        <family val="2"/>
      </rPr>
      <t>VAT</t>
    </r>
  </si>
  <si>
    <r>
      <t xml:space="preserve">I. GESTIÓN ADMINISTRATIVA / </t>
    </r>
    <r>
      <rPr>
        <b/>
        <i/>
        <sz val="10"/>
        <color theme="1" tint="0.499984740745262"/>
        <rFont val="Arial"/>
        <family val="2"/>
      </rPr>
      <t>ADMINISTRATIVE MANAGEMENT</t>
    </r>
  </si>
  <si>
    <r>
      <t xml:space="preserve">B. Estancias hospitalarias / </t>
    </r>
    <r>
      <rPr>
        <b/>
        <i/>
        <sz val="10"/>
        <color theme="1" tint="0.499984740745262"/>
        <rFont val="Arial"/>
        <family val="2"/>
      </rPr>
      <t>Hospital stays</t>
    </r>
  </si>
  <si>
    <r>
      <t xml:space="preserve">C. Consultas / </t>
    </r>
    <r>
      <rPr>
        <b/>
        <i/>
        <sz val="10"/>
        <color theme="1" tint="0.499984740745262"/>
        <rFont val="Arial"/>
        <family val="2"/>
      </rPr>
      <t>Consultations</t>
    </r>
  </si>
  <si>
    <r>
      <t xml:space="preserve">IMPORTE/SUJETO (€)
</t>
    </r>
    <r>
      <rPr>
        <b/>
        <i/>
        <sz val="10"/>
        <color theme="1" tint="0.499984740745262"/>
        <rFont val="Arial"/>
        <family val="2"/>
      </rPr>
      <t>AMOUNT/SUBJECT (€)</t>
    </r>
  </si>
  <si>
    <r>
      <t xml:space="preserve">V. FOMENTO I+D+i (excluido I y III) / </t>
    </r>
    <r>
      <rPr>
        <b/>
        <i/>
        <sz val="10"/>
        <color theme="1" tint="0.499984740745262"/>
        <rFont val="Arial"/>
        <family val="2"/>
      </rPr>
      <t>PROMOTION OF R&amp;D&amp;i (excluding I and III)</t>
    </r>
  </si>
  <si>
    <r>
      <t xml:space="preserve">UNIDAD GESTIÓN CLÍNICA/SERVICIO / </t>
    </r>
    <r>
      <rPr>
        <b/>
        <i/>
        <sz val="10"/>
        <color theme="1" tint="0.499984740745262"/>
        <rFont val="Arial"/>
        <family val="2"/>
      </rPr>
      <t>CLINICAL MANAGEMENT UNIT/SERVICE</t>
    </r>
    <r>
      <rPr>
        <b/>
        <sz val="10"/>
        <rFont val="Arial"/>
        <family val="2"/>
      </rPr>
      <t>:</t>
    </r>
  </si>
  <si>
    <t>CONCEPTO / CONCEPT</t>
  </si>
  <si>
    <r>
      <t xml:space="preserve">II. COSTES INDIRECTOS (excluido I y III) / </t>
    </r>
    <r>
      <rPr>
        <b/>
        <i/>
        <sz val="10"/>
        <color theme="1" tint="0.499984740745262"/>
        <rFont val="Arial"/>
        <family val="2"/>
      </rPr>
      <t>INDIRECT COST (excluding I and III)</t>
    </r>
  </si>
  <si>
    <r>
      <t xml:space="preserve">(nº pruebas x 
nº sujetos)
</t>
    </r>
    <r>
      <rPr>
        <b/>
        <i/>
        <sz val="10"/>
        <color theme="1" tint="0.499984740745262"/>
        <rFont val="Arial"/>
        <family val="2"/>
      </rPr>
      <t>(No. tests x
no. subjets)</t>
    </r>
  </si>
  <si>
    <r>
      <t xml:space="preserve">III.1 COSTES DIRECTOS EXTRAORDINARIOS DEL CENTRO
      </t>
    </r>
    <r>
      <rPr>
        <b/>
        <i/>
        <sz val="10"/>
        <color theme="1" tint="0.499984740745262"/>
        <rFont val="Arial"/>
        <family val="2"/>
      </rPr>
      <t xml:space="preserve"> DIRECT EXTRAORDINARY  CENTRE COSTS</t>
    </r>
  </si>
  <si>
    <r>
      <t xml:space="preserve">A. Análisis y exploraciones complementarias / </t>
    </r>
    <r>
      <rPr>
        <b/>
        <i/>
        <sz val="10"/>
        <color theme="1" tint="0.499984740745262"/>
        <rFont val="Arial"/>
        <family val="2"/>
      </rPr>
      <t>Complementary analysis and evaluations</t>
    </r>
  </si>
  <si>
    <r>
      <t xml:space="preserve">D. Compra de aparatos y equipos / </t>
    </r>
    <r>
      <rPr>
        <b/>
        <i/>
        <sz val="10"/>
        <color theme="1" tint="0.499984740745262"/>
        <rFont val="Arial"/>
        <family val="2"/>
      </rPr>
      <t>Purchase of apparatus and equipment</t>
    </r>
  </si>
  <si>
    <r>
      <t xml:space="preserve">E. Otros (detallar a continuación) / </t>
    </r>
    <r>
      <rPr>
        <b/>
        <i/>
        <sz val="10"/>
        <color theme="1" tint="0.499984740745262"/>
        <rFont val="Arial"/>
        <family val="2"/>
      </rPr>
      <t>Other (detailed below)</t>
    </r>
  </si>
  <si>
    <r>
      <t xml:space="preserve">III.2 COSTES DIRECTOS EXTRAORDINARIOS OCASIONADOS A PARTICIPANTES
       DIRECT </t>
    </r>
    <r>
      <rPr>
        <b/>
        <i/>
        <sz val="10"/>
        <color theme="1" tint="0.499984740745262"/>
        <rFont val="Arial"/>
        <family val="2"/>
      </rPr>
      <t>EXTRAORDINARY COSTS CAUSED TO PARTICIPANTS</t>
    </r>
  </si>
  <si>
    <r>
      <t xml:space="preserve">A. Reintegro pos gastos extraordinarios / </t>
    </r>
    <r>
      <rPr>
        <b/>
        <i/>
        <sz val="10"/>
        <color theme="1" tint="0.499984740745262"/>
        <rFont val="Arial"/>
        <family val="2"/>
      </rPr>
      <t>Refund post-extraordinary expense</t>
    </r>
  </si>
  <si>
    <r>
      <t xml:space="preserve">B. Pérdidas de productividad / </t>
    </r>
    <r>
      <rPr>
        <b/>
        <i/>
        <sz val="10"/>
        <color theme="1" tint="0.499984740745262"/>
        <rFont val="Arial"/>
        <family val="2"/>
      </rPr>
      <t>Losses in productivity</t>
    </r>
  </si>
  <si>
    <r>
      <t xml:space="preserve">C. Otros (detallar a continuación) / </t>
    </r>
    <r>
      <rPr>
        <b/>
        <i/>
        <sz val="10"/>
        <color theme="1" tint="0.499984740745262"/>
        <rFont val="Arial"/>
        <family val="2"/>
      </rPr>
      <t>Others (details below)</t>
    </r>
  </si>
  <si>
    <r>
      <t>IV.  COMPENSACIÓN EQUIPO INVESTIGADOR  (excluido I y III)
      INVESTIGATIVE</t>
    </r>
    <r>
      <rPr>
        <b/>
        <i/>
        <sz val="10"/>
        <color theme="1" tint="0.499984740745262"/>
        <rFont val="Arial"/>
        <family val="2"/>
      </rPr>
      <t xml:space="preserve"> TEAM COMPENSATION (excluding I and III)</t>
    </r>
  </si>
  <si>
    <r>
      <t xml:space="preserve">Nº SUJETOS
</t>
    </r>
    <r>
      <rPr>
        <b/>
        <i/>
        <sz val="10"/>
        <color theme="1" tint="0.499984740745262"/>
        <rFont val="Arial"/>
        <family val="2"/>
      </rPr>
      <t>No. SUBJECTS</t>
    </r>
  </si>
  <si>
    <r>
      <t>A. Compensación investigador principal /</t>
    </r>
    <r>
      <rPr>
        <b/>
        <i/>
        <sz val="10"/>
        <color theme="1" tint="0.499984740745262"/>
        <rFont val="Arial"/>
        <family val="2"/>
      </rPr>
      <t>Principal investigator compensation</t>
    </r>
  </si>
  <si>
    <r>
      <rPr>
        <b/>
        <sz val="10"/>
        <rFont val="Arial"/>
        <family val="2"/>
      </rPr>
      <t>B.</t>
    </r>
    <r>
      <rPr>
        <b/>
        <sz val="8"/>
        <rFont val="Arial"/>
        <family val="2"/>
      </rPr>
      <t xml:space="preserve"> </t>
    </r>
    <r>
      <rPr>
        <b/>
        <sz val="10"/>
        <rFont val="Arial"/>
        <family val="2"/>
      </rPr>
      <t xml:space="preserve">Compensación investigadores colaboradores / </t>
    </r>
    <r>
      <rPr>
        <b/>
        <i/>
        <sz val="10"/>
        <color theme="1" tint="0.499984740745262"/>
        <rFont val="Arial"/>
        <family val="2"/>
      </rPr>
      <t>Collaborating investigator compensation</t>
    </r>
  </si>
  <si>
    <r>
      <t xml:space="preserve">A. Compensación I+D+i UGC Investigador/a Principal
    </t>
    </r>
    <r>
      <rPr>
        <b/>
        <i/>
        <sz val="10"/>
        <color theme="1" tint="0.499984740745262"/>
        <rFont val="Arial"/>
        <family val="2"/>
      </rPr>
      <t>CMU R&amp;D&amp;i compensation to Principal Investigator</t>
    </r>
  </si>
  <si>
    <r>
      <t xml:space="preserve">B. Compensación I+D+i UGC Investigadores/as Colaboradores/as
    </t>
    </r>
    <r>
      <rPr>
        <b/>
        <i/>
        <sz val="10"/>
        <color theme="1" tint="0.499984740745262"/>
        <rFont val="Arial"/>
        <family val="2"/>
      </rPr>
      <t>CMU R&amp;D&amp;i compensation to Collaborating Investigators</t>
    </r>
  </si>
  <si>
    <r>
      <t xml:space="preserve">INVESTIGADOR PRINCIPAL / </t>
    </r>
    <r>
      <rPr>
        <b/>
        <i/>
        <sz val="10"/>
        <color theme="1" tint="0.499984740745262"/>
        <rFont val="Arial"/>
        <family val="2"/>
      </rPr>
      <t>PRINCIPAL INVESTIGATOR</t>
    </r>
    <r>
      <rPr>
        <b/>
        <sz val="10"/>
        <rFont val="Arial"/>
        <family val="2"/>
      </rPr>
      <t>:</t>
    </r>
  </si>
  <si>
    <r>
      <t xml:space="preserve">CÓDIGO DE PROTOCOLO  PROMOTOR Nº:
SPONSOR </t>
    </r>
    <r>
      <rPr>
        <b/>
        <i/>
        <sz val="10"/>
        <color theme="1" tint="0.499984740745262"/>
        <rFont val="Arial"/>
        <family val="2"/>
      </rPr>
      <t>PROTOCOL CODE No:</t>
    </r>
  </si>
  <si>
    <r>
      <t xml:space="preserve">Nº sujetos previstos:
</t>
    </r>
    <r>
      <rPr>
        <b/>
        <i/>
        <sz val="10"/>
        <color theme="1" tint="0.499984740745262"/>
        <rFont val="Arial"/>
        <family val="2"/>
      </rPr>
      <t>Predicted No. of subjects:</t>
    </r>
  </si>
  <si>
    <r>
      <t xml:space="preserve">D. Compensaciones a participantes / </t>
    </r>
    <r>
      <rPr>
        <b/>
        <i/>
        <sz val="10"/>
        <color theme="1" tint="0.499984740745262"/>
        <rFont val="Arial"/>
        <family val="2"/>
      </rPr>
      <t>Participants compensations</t>
    </r>
  </si>
  <si>
    <r>
      <t xml:space="preserve">TOTAL ESTUDIO POSTAUTORIZACIÓN OBSERVACIONAL CON MEDICAMENTOS
</t>
    </r>
    <r>
      <rPr>
        <b/>
        <i/>
        <sz val="16"/>
        <color theme="1" tint="0.499984740745262"/>
        <rFont val="Arial"/>
        <family val="2"/>
      </rPr>
      <t>TOTAL OBSERVATIONAL POST-AUTHORISATION STUDY WITH MEDICAL PRODUCTS</t>
    </r>
  </si>
  <si>
    <r>
      <t xml:space="preserve">CENTRO / </t>
    </r>
    <r>
      <rPr>
        <b/>
        <i/>
        <sz val="10"/>
        <color theme="1" tint="0.499984740745262"/>
        <rFont val="Arial"/>
        <family val="2"/>
      </rPr>
      <t>CENTRE</t>
    </r>
    <r>
      <rPr>
        <b/>
        <sz val="10"/>
        <rFont val="Arial"/>
        <family val="2"/>
      </rPr>
      <t xml:space="preserve">: </t>
    </r>
  </si>
  <si>
    <r>
      <t xml:space="preserve">Anexo 1: MEMORIDA ECONÓMICA DEL PROYECTO DE INVESTIGACIÓN / ESTUDIO OBSERVACIONAL SIN MEDICAMENTOS
</t>
    </r>
    <r>
      <rPr>
        <b/>
        <i/>
        <sz val="14"/>
        <color theme="1" tint="0.499984740745262"/>
        <rFont val="Arial"/>
        <family val="2"/>
      </rPr>
      <t>Annex 1: ECONOMIC REPORT OF THE RESEARCH PROJECT / OBSERVATIONAL STUDY WITHOUT MEDICAL PRODUCTS</t>
    </r>
    <r>
      <rPr>
        <b/>
        <sz val="14"/>
        <rFont val="Arial"/>
        <family val="2"/>
      </rPr>
      <t xml:space="preserve">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</si>
</sst>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b/>
      <sz val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i/>
      <sz val="10"/>
      <color indexed="10"/>
      <name val="Arial"/>
      <family val="2"/>
    </font>
    <font>
      <i/>
      <sz val="10"/>
      <color indexed="10"/>
      <name val="Arial"/>
      <family val="2"/>
    </font>
    <font>
      <b/>
      <i/>
      <sz val="14"/>
      <color theme="1" tint="0.499984740745262"/>
      <name val="Arial"/>
      <family val="2"/>
    </font>
    <font>
      <b/>
      <i/>
      <sz val="10"/>
      <color theme="1" tint="0.499984740745262"/>
      <name val="Arial"/>
      <family val="2"/>
    </font>
    <font>
      <b/>
      <sz val="8"/>
      <name val="Arial"/>
      <family val="2"/>
    </font>
    <font>
      <b/>
      <sz val="16"/>
      <name val="Arial"/>
      <family val="2"/>
    </font>
    <font>
      <b/>
      <i/>
      <sz val="16"/>
      <color theme="1" tint="0.49998474074526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</fills>
  <borders count="64">
    <border>
      <left/>
      <right/>
      <top/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double">
        <color indexed="64"/>
      </right>
      <top style="thick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4" fontId="3" fillId="2" borderId="1" xfId="0" applyNumberFormat="1" applyFont="1" applyFill="1" applyBorder="1" applyAlignment="1">
      <alignment vertical="center"/>
    </xf>
    <xf numFmtId="4" fontId="1" fillId="2" borderId="2" xfId="0" applyNumberFormat="1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vertical="center"/>
    </xf>
    <xf numFmtId="4" fontId="1" fillId="2" borderId="3" xfId="0" applyNumberFormat="1" applyFont="1" applyFill="1" applyBorder="1" applyAlignment="1">
      <alignment vertical="center" wrapText="1"/>
    </xf>
    <xf numFmtId="3" fontId="4" fillId="3" borderId="4" xfId="0" applyNumberFormat="1" applyFont="1" applyFill="1" applyBorder="1" applyAlignment="1">
      <alignment horizontal="left" wrapText="1"/>
    </xf>
    <xf numFmtId="4" fontId="4" fillId="3" borderId="4" xfId="0" applyNumberFormat="1" applyFont="1" applyFill="1" applyBorder="1" applyAlignment="1">
      <alignment horizontal="right" wrapText="1"/>
    </xf>
    <xf numFmtId="4" fontId="1" fillId="3" borderId="4" xfId="0" applyNumberFormat="1" applyFont="1" applyFill="1" applyBorder="1" applyAlignment="1">
      <alignment wrapText="1"/>
    </xf>
    <xf numFmtId="4" fontId="5" fillId="3" borderId="4" xfId="0" applyNumberFormat="1" applyFont="1" applyFill="1" applyBorder="1" applyAlignment="1">
      <alignment wrapText="1"/>
    </xf>
    <xf numFmtId="4" fontId="1" fillId="3" borderId="5" xfId="0" applyNumberFormat="1" applyFont="1" applyFill="1" applyBorder="1"/>
    <xf numFmtId="3" fontId="4" fillId="0" borderId="7" xfId="0" applyNumberFormat="1" applyFont="1" applyBorder="1" applyAlignment="1">
      <alignment wrapText="1"/>
    </xf>
    <xf numFmtId="0" fontId="6" fillId="0" borderId="7" xfId="0" applyFont="1" applyBorder="1" applyAlignment="1">
      <alignment horizontal="right" wrapText="1"/>
    </xf>
    <xf numFmtId="4" fontId="5" fillId="0" borderId="7" xfId="0" applyNumberFormat="1" applyFont="1" applyBorder="1" applyAlignment="1">
      <alignment wrapText="1"/>
    </xf>
    <xf numFmtId="4" fontId="1" fillId="0" borderId="8" xfId="0" applyNumberFormat="1" applyFont="1" applyBorder="1"/>
    <xf numFmtId="3" fontId="4" fillId="3" borderId="7" xfId="0" applyNumberFormat="1" applyFont="1" applyFill="1" applyBorder="1" applyAlignment="1">
      <alignment horizontal="left" wrapText="1"/>
    </xf>
    <xf numFmtId="4" fontId="4" fillId="3" borderId="7" xfId="0" applyNumberFormat="1" applyFont="1" applyFill="1" applyBorder="1" applyAlignment="1">
      <alignment horizontal="right" wrapText="1"/>
    </xf>
    <xf numFmtId="4" fontId="1" fillId="3" borderId="7" xfId="0" applyNumberFormat="1" applyFont="1" applyFill="1" applyBorder="1" applyAlignment="1">
      <alignment wrapText="1"/>
    </xf>
    <xf numFmtId="4" fontId="5" fillId="3" borderId="7" xfId="0" applyNumberFormat="1" applyFont="1" applyFill="1" applyBorder="1" applyAlignment="1">
      <alignment wrapText="1"/>
    </xf>
    <xf numFmtId="4" fontId="1" fillId="3" borderId="8" xfId="0" applyNumberFormat="1" applyFont="1" applyFill="1" applyBorder="1"/>
    <xf numFmtId="0" fontId="6" fillId="0" borderId="7" xfId="0" applyFont="1" applyBorder="1" applyAlignment="1">
      <alignment horizontal="center" wrapText="1"/>
    </xf>
    <xf numFmtId="3" fontId="4" fillId="3" borderId="7" xfId="0" applyNumberFormat="1" applyFont="1" applyFill="1" applyBorder="1" applyAlignment="1">
      <alignment wrapText="1"/>
    </xf>
    <xf numFmtId="0" fontId="4" fillId="3" borderId="7" xfId="0" applyFont="1" applyFill="1" applyBorder="1" applyAlignment="1">
      <alignment horizontal="center" wrapText="1"/>
    </xf>
    <xf numFmtId="0" fontId="6" fillId="0" borderId="7" xfId="0" applyFont="1" applyBorder="1" applyAlignment="1">
      <alignment wrapText="1"/>
    </xf>
    <xf numFmtId="3" fontId="1" fillId="3" borderId="7" xfId="0" applyNumberFormat="1" applyFont="1" applyFill="1" applyBorder="1" applyAlignment="1">
      <alignment horizontal="left" wrapText="1"/>
    </xf>
    <xf numFmtId="3" fontId="1" fillId="3" borderId="7" xfId="0" applyNumberFormat="1" applyFont="1" applyFill="1" applyBorder="1" applyAlignment="1">
      <alignment wrapText="1"/>
    </xf>
    <xf numFmtId="0" fontId="1" fillId="3" borderId="7" xfId="0" applyFont="1" applyFill="1" applyBorder="1" applyAlignment="1">
      <alignment wrapText="1"/>
    </xf>
    <xf numFmtId="0" fontId="6" fillId="0" borderId="9" xfId="0" applyFont="1" applyBorder="1" applyAlignment="1">
      <alignment horizontal="left" wrapText="1"/>
    </xf>
    <xf numFmtId="0" fontId="6" fillId="0" borderId="10" xfId="0" applyFont="1" applyBorder="1" applyAlignment="1">
      <alignment horizontal="left" wrapText="1"/>
    </xf>
    <xf numFmtId="3" fontId="6" fillId="0" borderId="10" xfId="0" applyNumberFormat="1" applyFont="1" applyBorder="1" applyAlignment="1">
      <alignment horizontal="center" wrapText="1"/>
    </xf>
    <xf numFmtId="0" fontId="6" fillId="0" borderId="10" xfId="0" applyFont="1" applyBorder="1" applyAlignment="1">
      <alignment wrapText="1"/>
    </xf>
    <xf numFmtId="4" fontId="5" fillId="0" borderId="10" xfId="0" applyNumberFormat="1" applyFont="1" applyBorder="1" applyAlignment="1">
      <alignment wrapText="1"/>
    </xf>
    <xf numFmtId="4" fontId="1" fillId="0" borderId="11" xfId="0" applyNumberFormat="1" applyFont="1" applyBorder="1"/>
    <xf numFmtId="0" fontId="8" fillId="0" borderId="6" xfId="0" applyFont="1" applyBorder="1" applyAlignment="1">
      <alignment horizontal="left" wrapText="1"/>
    </xf>
    <xf numFmtId="0" fontId="8" fillId="0" borderId="7" xfId="0" applyFont="1" applyBorder="1" applyAlignment="1">
      <alignment horizontal="left" wrapText="1"/>
    </xf>
    <xf numFmtId="0" fontId="8" fillId="0" borderId="9" xfId="0" applyFont="1" applyBorder="1" applyAlignment="1">
      <alignment horizontal="left" wrapText="1"/>
    </xf>
    <xf numFmtId="0" fontId="8" fillId="0" borderId="10" xfId="0" applyFont="1" applyBorder="1" applyAlignment="1">
      <alignment horizontal="left" wrapText="1"/>
    </xf>
    <xf numFmtId="3" fontId="1" fillId="3" borderId="4" xfId="0" applyNumberFormat="1" applyFont="1" applyFill="1" applyBorder="1" applyAlignment="1">
      <alignment horizontal="center" wrapText="1"/>
    </xf>
    <xf numFmtId="0" fontId="1" fillId="2" borderId="19" xfId="0" applyFont="1" applyFill="1" applyBorder="1" applyAlignment="1">
      <alignment vertical="center" wrapText="1"/>
    </xf>
    <xf numFmtId="0" fontId="4" fillId="3" borderId="7" xfId="0" applyFont="1" applyFill="1" applyBorder="1" applyAlignment="1">
      <alignment wrapText="1"/>
    </xf>
    <xf numFmtId="0" fontId="5" fillId="1" borderId="15" xfId="0" applyFont="1" applyFill="1" applyBorder="1" applyAlignment="1">
      <alignment wrapText="1"/>
    </xf>
    <xf numFmtId="0" fontId="5" fillId="0" borderId="7" xfId="0" applyFont="1" applyBorder="1" applyAlignment="1">
      <alignment wrapText="1"/>
    </xf>
    <xf numFmtId="0" fontId="1" fillId="0" borderId="20" xfId="0" applyFont="1" applyBorder="1" applyAlignment="1">
      <alignment horizontal="left" vertical="center" wrapText="1"/>
    </xf>
    <xf numFmtId="0" fontId="1" fillId="4" borderId="12" xfId="0" applyFont="1" applyFill="1" applyBorder="1" applyAlignment="1">
      <alignment wrapText="1"/>
    </xf>
    <xf numFmtId="4" fontId="1" fillId="2" borderId="21" xfId="0" applyNumberFormat="1" applyFont="1" applyFill="1" applyBorder="1" applyAlignment="1">
      <alignment vertical="center" wrapText="1"/>
    </xf>
    <xf numFmtId="0" fontId="1" fillId="2" borderId="22" xfId="0" applyFont="1" applyFill="1" applyBorder="1" applyAlignment="1">
      <alignment vertical="center" wrapText="1"/>
    </xf>
    <xf numFmtId="0" fontId="1" fillId="2" borderId="23" xfId="0" applyFont="1" applyFill="1" applyBorder="1" applyAlignment="1">
      <alignment vertical="center" wrapText="1"/>
    </xf>
    <xf numFmtId="0" fontId="5" fillId="0" borderId="6" xfId="0" applyFont="1" applyBorder="1" applyAlignment="1">
      <alignment horizontal="left" wrapText="1"/>
    </xf>
    <xf numFmtId="0" fontId="5" fillId="0" borderId="7" xfId="0" applyFont="1" applyBorder="1" applyAlignment="1">
      <alignment horizontal="left" wrapText="1"/>
    </xf>
    <xf numFmtId="0" fontId="1" fillId="2" borderId="21" xfId="0" applyFont="1" applyFill="1" applyBorder="1" applyAlignment="1">
      <alignment vertical="center" wrapText="1"/>
    </xf>
    <xf numFmtId="0" fontId="1" fillId="5" borderId="7" xfId="0" applyFont="1" applyFill="1" applyBorder="1" applyAlignment="1">
      <alignment horizontal="left" vertical="center" wrapText="1"/>
    </xf>
    <xf numFmtId="0" fontId="1" fillId="3" borderId="7" xfId="0" applyFont="1" applyFill="1" applyBorder="1" applyAlignment="1">
      <alignment horizontal="center" wrapText="1"/>
    </xf>
    <xf numFmtId="0" fontId="1" fillId="5" borderId="25" xfId="0" applyFont="1" applyFill="1" applyBorder="1" applyAlignment="1">
      <alignment horizontal="left" vertical="center" wrapText="1"/>
    </xf>
    <xf numFmtId="3" fontId="1" fillId="2" borderId="12" xfId="0" applyNumberFormat="1" applyFont="1" applyFill="1" applyBorder="1" applyAlignment="1">
      <alignment horizontal="center" vertical="center" wrapText="1"/>
    </xf>
    <xf numFmtId="4" fontId="1" fillId="2" borderId="13" xfId="0" applyNumberFormat="1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3" fontId="1" fillId="0" borderId="20" xfId="0" applyNumberFormat="1" applyFont="1" applyBorder="1" applyAlignment="1">
      <alignment horizontal="center" vertical="center" wrapText="1"/>
    </xf>
    <xf numFmtId="4" fontId="1" fillId="0" borderId="29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3" fontId="1" fillId="2" borderId="30" xfId="0" applyNumberFormat="1" applyFont="1" applyFill="1" applyBorder="1" applyAlignment="1">
      <alignment horizontal="center" vertical="center" wrapText="1"/>
    </xf>
    <xf numFmtId="3" fontId="1" fillId="3" borderId="4" xfId="0" applyNumberFormat="1" applyFont="1" applyFill="1" applyBorder="1" applyAlignment="1">
      <alignment horizontal="left" wrapText="1"/>
    </xf>
    <xf numFmtId="4" fontId="1" fillId="3" borderId="4" xfId="0" applyNumberFormat="1" applyFont="1" applyFill="1" applyBorder="1" applyAlignment="1">
      <alignment horizontal="right" wrapText="1"/>
    </xf>
    <xf numFmtId="3" fontId="1" fillId="0" borderId="7" xfId="0" applyNumberFormat="1" applyFont="1" applyBorder="1" applyAlignment="1">
      <alignment wrapText="1"/>
    </xf>
    <xf numFmtId="0" fontId="5" fillId="0" borderId="7" xfId="0" applyFont="1" applyBorder="1" applyAlignment="1">
      <alignment horizontal="right" wrapText="1"/>
    </xf>
    <xf numFmtId="4" fontId="1" fillId="3" borderId="7" xfId="0" applyNumberFormat="1" applyFont="1" applyFill="1" applyBorder="1" applyAlignment="1">
      <alignment horizontal="right" wrapText="1"/>
    </xf>
    <xf numFmtId="0" fontId="5" fillId="0" borderId="7" xfId="0" applyFont="1" applyBorder="1" applyAlignment="1">
      <alignment horizontal="center" wrapText="1"/>
    </xf>
    <xf numFmtId="3" fontId="5" fillId="0" borderId="7" xfId="0" applyNumberFormat="1" applyFont="1" applyBorder="1" applyAlignment="1">
      <alignment horizontal="center" wrapText="1"/>
    </xf>
    <xf numFmtId="4" fontId="1" fillId="2" borderId="12" xfId="0" applyNumberFormat="1" applyFont="1" applyFill="1" applyBorder="1" applyAlignment="1">
      <alignment vertical="center" wrapText="1"/>
    </xf>
    <xf numFmtId="3" fontId="5" fillId="0" borderId="7" xfId="0" applyNumberFormat="1" applyFont="1" applyBorder="1" applyAlignment="1">
      <alignment wrapText="1"/>
    </xf>
    <xf numFmtId="0" fontId="1" fillId="0" borderId="31" xfId="0" applyFont="1" applyBorder="1" applyAlignment="1">
      <alignment horizontal="right" vertical="center" wrapText="1"/>
    </xf>
    <xf numFmtId="4" fontId="1" fillId="5" borderId="25" xfId="0" applyNumberFormat="1" applyFont="1" applyFill="1" applyBorder="1" applyAlignment="1">
      <alignment horizontal="right" vertical="center" wrapText="1"/>
    </xf>
    <xf numFmtId="4" fontId="5" fillId="5" borderId="25" xfId="0" applyNumberFormat="1" applyFont="1" applyFill="1" applyBorder="1" applyAlignment="1">
      <alignment horizontal="right" vertical="center" wrapText="1"/>
    </xf>
    <xf numFmtId="4" fontId="1" fillId="3" borderId="7" xfId="0" applyNumberFormat="1" applyFont="1" applyFill="1" applyBorder="1" applyAlignment="1">
      <alignment horizontal="right" vertical="center" wrapText="1"/>
    </xf>
    <xf numFmtId="0" fontId="1" fillId="3" borderId="7" xfId="0" applyFont="1" applyFill="1" applyBorder="1" applyAlignment="1">
      <alignment horizontal="right" vertical="center" wrapText="1"/>
    </xf>
    <xf numFmtId="4" fontId="5" fillId="0" borderId="7" xfId="0" applyNumberFormat="1" applyFont="1" applyBorder="1" applyAlignment="1">
      <alignment horizontal="right" wrapText="1"/>
    </xf>
    <xf numFmtId="4" fontId="1" fillId="0" borderId="7" xfId="0" applyNumberFormat="1" applyFont="1" applyBorder="1" applyAlignment="1">
      <alignment horizontal="right" wrapText="1"/>
    </xf>
    <xf numFmtId="4" fontId="1" fillId="2" borderId="13" xfId="0" applyNumberFormat="1" applyFont="1" applyFill="1" applyBorder="1" applyAlignment="1">
      <alignment horizontal="right" vertical="center" wrapText="1"/>
    </xf>
    <xf numFmtId="3" fontId="1" fillId="3" borderId="27" xfId="0" applyNumberFormat="1" applyFont="1" applyFill="1" applyBorder="1" applyAlignment="1">
      <alignment horizontal="center" vertical="center" wrapText="1"/>
    </xf>
    <xf numFmtId="2" fontId="3" fillId="2" borderId="3" xfId="0" applyNumberFormat="1" applyFont="1" applyFill="1" applyBorder="1" applyAlignment="1">
      <alignment horizontal="right" wrapText="1"/>
    </xf>
    <xf numFmtId="0" fontId="1" fillId="2" borderId="23" xfId="0" applyFont="1" applyFill="1" applyBorder="1" applyAlignment="1">
      <alignment horizontal="center" vertical="center" wrapText="1"/>
    </xf>
    <xf numFmtId="2" fontId="1" fillId="3" borderId="4" xfId="0" applyNumberFormat="1" applyFont="1" applyFill="1" applyBorder="1" applyAlignment="1">
      <alignment horizontal="right" wrapText="1"/>
    </xf>
    <xf numFmtId="3" fontId="1" fillId="5" borderId="26" xfId="0" applyNumberFormat="1" applyFont="1" applyFill="1" applyBorder="1" applyAlignment="1">
      <alignment horizontal="center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2" borderId="24" xfId="0" applyNumberFormat="1" applyFont="1" applyFill="1" applyBorder="1" applyAlignment="1">
      <alignment vertical="center" wrapText="1"/>
    </xf>
    <xf numFmtId="4" fontId="3" fillId="6" borderId="57" xfId="0" applyNumberFormat="1" applyFont="1" applyFill="1" applyBorder="1" applyAlignment="1">
      <alignment vertical="center" wrapText="1"/>
    </xf>
    <xf numFmtId="4" fontId="3" fillId="6" borderId="58" xfId="0" applyNumberFormat="1" applyFont="1" applyFill="1" applyBorder="1" applyAlignment="1">
      <alignment vertical="center" wrapText="1"/>
    </xf>
    <xf numFmtId="4" fontId="1" fillId="6" borderId="59" xfId="0" applyNumberFormat="1" applyFont="1" applyFill="1" applyBorder="1" applyAlignment="1">
      <alignment vertical="center"/>
    </xf>
    <xf numFmtId="4" fontId="1" fillId="5" borderId="60" xfId="0" applyNumberFormat="1" applyFont="1" applyFill="1" applyBorder="1" applyAlignment="1">
      <alignment vertical="center"/>
    </xf>
    <xf numFmtId="4" fontId="1" fillId="3" borderId="61" xfId="0" applyNumberFormat="1" applyFont="1" applyFill="1" applyBorder="1"/>
    <xf numFmtId="0" fontId="5" fillId="1" borderId="0" xfId="0" applyFont="1" applyFill="1" applyAlignment="1">
      <alignment wrapText="1"/>
    </xf>
    <xf numFmtId="4" fontId="3" fillId="2" borderId="0" xfId="0" applyNumberFormat="1" applyFont="1" applyFill="1"/>
    <xf numFmtId="9" fontId="1" fillId="2" borderId="34" xfId="0" applyNumberFormat="1" applyFont="1" applyFill="1" applyBorder="1" applyAlignment="1">
      <alignment vertical="center" wrapText="1"/>
    </xf>
    <xf numFmtId="9" fontId="1" fillId="2" borderId="62" xfId="0" applyNumberFormat="1" applyFont="1" applyFill="1" applyBorder="1" applyAlignment="1">
      <alignment vertical="center" wrapText="1"/>
    </xf>
    <xf numFmtId="0" fontId="1" fillId="5" borderId="63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wrapText="1"/>
    </xf>
    <xf numFmtId="0" fontId="1" fillId="3" borderId="35" xfId="0" applyFont="1" applyFill="1" applyBorder="1" applyAlignment="1">
      <alignment horizontal="left" wrapText="1"/>
    </xf>
    <xf numFmtId="0" fontId="1" fillId="3" borderId="4" xfId="0" applyFont="1" applyFill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6" fillId="0" borderId="6" xfId="0" applyFont="1" applyBorder="1" applyAlignment="1">
      <alignment wrapText="1"/>
    </xf>
    <xf numFmtId="0" fontId="5" fillId="0" borderId="7" xfId="0" applyFont="1" applyBorder="1" applyAlignment="1">
      <alignment wrapText="1"/>
    </xf>
    <xf numFmtId="0" fontId="4" fillId="0" borderId="6" xfId="0" applyFont="1" applyBorder="1" applyAlignment="1">
      <alignment wrapText="1"/>
    </xf>
    <xf numFmtId="0" fontId="8" fillId="0" borderId="10" xfId="0" applyFont="1" applyBorder="1" applyAlignment="1">
      <alignment horizontal="left" wrapText="1"/>
    </xf>
    <xf numFmtId="0" fontId="5" fillId="0" borderId="7" xfId="0" applyFont="1" applyBorder="1"/>
    <xf numFmtId="0" fontId="7" fillId="0" borderId="7" xfId="0" applyFont="1" applyBorder="1" applyAlignment="1">
      <alignment horizontal="left" wrapText="1"/>
    </xf>
    <xf numFmtId="0" fontId="1" fillId="0" borderId="44" xfId="0" applyFont="1" applyBorder="1" applyAlignment="1">
      <alignment horizontal="center" wrapText="1"/>
    </xf>
    <xf numFmtId="0" fontId="1" fillId="0" borderId="20" xfId="0" applyFont="1" applyBorder="1" applyAlignment="1">
      <alignment horizontal="center" wrapText="1"/>
    </xf>
    <xf numFmtId="0" fontId="1" fillId="2" borderId="34" xfId="0" applyFont="1" applyFill="1" applyBorder="1" applyAlignment="1">
      <alignment horizontal="left" vertical="center" wrapText="1"/>
    </xf>
    <xf numFmtId="0" fontId="1" fillId="2" borderId="23" xfId="0" applyFont="1" applyFill="1" applyBorder="1" applyAlignment="1">
      <alignment horizontal="left" vertical="center" wrapText="1"/>
    </xf>
    <xf numFmtId="0" fontId="1" fillId="2" borderId="36" xfId="0" applyFont="1" applyFill="1" applyBorder="1" applyAlignment="1">
      <alignment horizontal="left" vertical="center" wrapText="1"/>
    </xf>
    <xf numFmtId="0" fontId="1" fillId="2" borderId="37" xfId="0" applyFont="1" applyFill="1" applyBorder="1" applyAlignment="1">
      <alignment horizontal="left" vertical="center" wrapText="1"/>
    </xf>
    <xf numFmtId="0" fontId="6" fillId="0" borderId="10" xfId="0" applyFont="1" applyBorder="1" applyAlignment="1">
      <alignment horizontal="left" wrapText="1"/>
    </xf>
    <xf numFmtId="0" fontId="0" fillId="0" borderId="47" xfId="0" applyBorder="1"/>
    <xf numFmtId="0" fontId="0" fillId="0" borderId="48" xfId="0" applyBorder="1"/>
    <xf numFmtId="0" fontId="0" fillId="0" borderId="49" xfId="0" applyBorder="1"/>
    <xf numFmtId="0" fontId="1" fillId="6" borderId="50" xfId="0" applyFont="1" applyFill="1" applyBorder="1" applyAlignment="1">
      <alignment horizontal="left" wrapText="1"/>
    </xf>
    <xf numFmtId="0" fontId="1" fillId="6" borderId="28" xfId="0" applyFont="1" applyFill="1" applyBorder="1" applyAlignment="1">
      <alignment horizontal="left" wrapText="1"/>
    </xf>
    <xf numFmtId="0" fontId="1" fillId="6" borderId="51" xfId="0" applyFont="1" applyFill="1" applyBorder="1" applyAlignment="1">
      <alignment horizontal="left" wrapText="1"/>
    </xf>
    <xf numFmtId="0" fontId="3" fillId="6" borderId="40" xfId="0" applyFont="1" applyFill="1" applyBorder="1" applyAlignment="1">
      <alignment horizontal="left" wrapText="1"/>
    </xf>
    <xf numFmtId="0" fontId="1" fillId="6" borderId="41" xfId="0" applyFont="1" applyFill="1" applyBorder="1" applyAlignment="1">
      <alignment horizontal="left" wrapText="1"/>
    </xf>
    <xf numFmtId="0" fontId="1" fillId="6" borderId="42" xfId="0" applyFont="1" applyFill="1" applyBorder="1" applyAlignment="1">
      <alignment horizontal="left" wrapText="1"/>
    </xf>
    <xf numFmtId="0" fontId="1" fillId="3" borderId="6" xfId="0" applyFont="1" applyFill="1" applyBorder="1" applyAlignment="1">
      <alignment horizontal="left" wrapText="1"/>
    </xf>
    <xf numFmtId="0" fontId="1" fillId="3" borderId="7" xfId="0" applyFont="1" applyFill="1" applyBorder="1" applyAlignment="1">
      <alignment horizontal="left" wrapText="1"/>
    </xf>
    <xf numFmtId="0" fontId="2" fillId="0" borderId="46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left" wrapText="1"/>
    </xf>
    <xf numFmtId="0" fontId="1" fillId="0" borderId="20" xfId="0" applyFont="1" applyBorder="1" applyAlignment="1">
      <alignment horizontal="left" wrapText="1"/>
    </xf>
    <xf numFmtId="0" fontId="1" fillId="6" borderId="40" xfId="0" applyFont="1" applyFill="1" applyBorder="1" applyAlignment="1">
      <alignment horizontal="left" wrapText="1"/>
    </xf>
    <xf numFmtId="0" fontId="1" fillId="6" borderId="9" xfId="0" applyFont="1" applyFill="1" applyBorder="1" applyAlignment="1">
      <alignment horizontal="left" wrapText="1"/>
    </xf>
    <xf numFmtId="0" fontId="1" fillId="6" borderId="10" xfId="0" applyFont="1" applyFill="1" applyBorder="1" applyAlignment="1">
      <alignment horizontal="left" wrapText="1"/>
    </xf>
    <xf numFmtId="0" fontId="1" fillId="6" borderId="43" xfId="0" applyFont="1" applyFill="1" applyBorder="1" applyAlignment="1">
      <alignment horizontal="left" wrapText="1"/>
    </xf>
    <xf numFmtId="0" fontId="1" fillId="6" borderId="11" xfId="0" applyFont="1" applyFill="1" applyBorder="1" applyAlignment="1">
      <alignment horizontal="left" wrapText="1"/>
    </xf>
    <xf numFmtId="0" fontId="1" fillId="2" borderId="38" xfId="0" applyFont="1" applyFill="1" applyBorder="1" applyAlignment="1">
      <alignment horizontal="left" vertical="center" wrapText="1"/>
    </xf>
    <xf numFmtId="0" fontId="1" fillId="2" borderId="39" xfId="0" applyFont="1" applyFill="1" applyBorder="1" applyAlignment="1">
      <alignment horizontal="left" vertical="center" wrapText="1"/>
    </xf>
    <xf numFmtId="0" fontId="5" fillId="2" borderId="39" xfId="0" applyFont="1" applyFill="1" applyBorder="1" applyAlignment="1">
      <alignment vertical="center" wrapText="1"/>
    </xf>
    <xf numFmtId="0" fontId="5" fillId="2" borderId="45" xfId="0" applyFont="1" applyFill="1" applyBorder="1" applyAlignment="1">
      <alignment vertical="center" wrapText="1"/>
    </xf>
    <xf numFmtId="0" fontId="1" fillId="1" borderId="14" xfId="0" applyFont="1" applyFill="1" applyBorder="1" applyAlignment="1">
      <alignment horizontal="center" wrapText="1"/>
    </xf>
    <xf numFmtId="0" fontId="1" fillId="1" borderId="0" xfId="0" applyFont="1" applyFill="1" applyAlignment="1">
      <alignment horizontal="center" wrapText="1"/>
    </xf>
    <xf numFmtId="0" fontId="1" fillId="1" borderId="15" xfId="0" applyFont="1" applyFill="1" applyBorder="1" applyAlignment="1">
      <alignment horizontal="center" wrapText="1"/>
    </xf>
    <xf numFmtId="0" fontId="4" fillId="1" borderId="32" xfId="0" applyFont="1" applyFill="1" applyBorder="1" applyAlignment="1">
      <alignment horizontal="right" wrapText="1"/>
    </xf>
    <xf numFmtId="0" fontId="5" fillId="1" borderId="33" xfId="0" applyFont="1" applyFill="1" applyBorder="1" applyAlignment="1">
      <alignment wrapText="1"/>
    </xf>
    <xf numFmtId="0" fontId="1" fillId="1" borderId="38" xfId="0" applyFont="1" applyFill="1" applyBorder="1" applyAlignment="1">
      <alignment horizontal="center" vertical="center" wrapText="1"/>
    </xf>
    <xf numFmtId="0" fontId="1" fillId="1" borderId="39" xfId="0" applyFont="1" applyFill="1" applyBorder="1" applyAlignment="1">
      <alignment horizontal="center" vertical="center" wrapText="1"/>
    </xf>
    <xf numFmtId="0" fontId="1" fillId="1" borderId="53" xfId="0" applyFont="1" applyFill="1" applyBorder="1" applyAlignment="1">
      <alignment horizontal="center" vertical="center" wrapText="1"/>
    </xf>
    <xf numFmtId="0" fontId="5" fillId="0" borderId="38" xfId="0" applyFont="1" applyBorder="1" applyAlignment="1">
      <alignment horizontal="center" wrapText="1"/>
    </xf>
    <xf numFmtId="0" fontId="5" fillId="0" borderId="39" xfId="0" applyFont="1" applyBorder="1" applyAlignment="1">
      <alignment horizontal="center" wrapText="1"/>
    </xf>
    <xf numFmtId="0" fontId="5" fillId="0" borderId="33" xfId="0" applyFont="1" applyBorder="1" applyAlignment="1">
      <alignment horizontal="center" wrapText="1"/>
    </xf>
    <xf numFmtId="0" fontId="5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5" fillId="0" borderId="18" xfId="0" applyFont="1" applyBorder="1" applyAlignment="1">
      <alignment horizontal="center" wrapText="1"/>
    </xf>
    <xf numFmtId="0" fontId="5" fillId="0" borderId="7" xfId="0" applyFont="1" applyBorder="1" applyAlignment="1">
      <alignment horizontal="left" wrapText="1"/>
    </xf>
    <xf numFmtId="0" fontId="12" fillId="6" borderId="54" xfId="0" applyFont="1" applyFill="1" applyBorder="1" applyAlignment="1">
      <alignment vertical="center" wrapText="1"/>
    </xf>
    <xf numFmtId="0" fontId="12" fillId="6" borderId="55" xfId="0" applyFont="1" applyFill="1" applyBorder="1" applyAlignment="1">
      <alignment vertical="center" wrapText="1"/>
    </xf>
    <xf numFmtId="0" fontId="12" fillId="6" borderId="56" xfId="0" applyFont="1" applyFill="1" applyBorder="1" applyAlignment="1">
      <alignment vertical="center" wrapText="1"/>
    </xf>
    <xf numFmtId="0" fontId="11" fillId="3" borderId="6" xfId="0" applyFont="1" applyFill="1" applyBorder="1" applyAlignment="1">
      <alignment wrapText="1"/>
    </xf>
    <xf numFmtId="0" fontId="11" fillId="3" borderId="7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169333</xdr:colOff>
      <xdr:row>0</xdr:row>
      <xdr:rowOff>105832</xdr:rowOff>
    </xdr:from>
    <xdr:to>
      <xdr:col>3</xdr:col>
      <xdr:colOff>682857</xdr:colOff>
      <xdr:row>0</xdr:row>
      <xdr:rowOff>889001</xdr:rowOff>
    </xdr:to>
    <xdr:pic>
      <xdr:nvPicPr>
        <xdr:cNvPr id="1071" name="2 Imagen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169333" y="105832"/>
          <a:ext cx="1095607" cy="7831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74083</xdr:colOff>
      <xdr:row>0</xdr:row>
      <xdr:rowOff>68703</xdr:rowOff>
    </xdr:from>
    <xdr:to>
      <xdr:col>8</xdr:col>
      <xdr:colOff>819151</xdr:colOff>
      <xdr:row>0</xdr:row>
      <xdr:rowOff>948216</xdr:rowOff>
    </xdr:to>
    <xdr:pic>
      <xdr:nvPicPr>
        <xdr:cNvPr id="1072" name="2 Imagen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10572750" y="68703"/>
          <a:ext cx="1496484" cy="8795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63502</xdr:colOff>
      <xdr:row>54</xdr:row>
      <xdr:rowOff>63501</xdr:rowOff>
    </xdr:from>
    <xdr:to>
      <xdr:col>4</xdr:col>
      <xdr:colOff>105834</xdr:colOff>
      <xdr:row>55</xdr:row>
      <xdr:rowOff>1195917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5561359F-1D90-4E0A-AD97-0AC74A586782}"/>
            </a:ext>
          </a:extLst>
        </xdr:cNvPr>
        <xdr:cNvSpPr txBox="1"/>
      </xdr:nvSpPr>
      <xdr:spPr>
        <a:xfrm>
          <a:off x="63502" y="11874501"/>
          <a:ext cx="6021915" cy="25611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rtl="0"/>
          <a:r>
            <a:rPr lang="es-ES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promotor y la entidad gestora declaran ser ciertos los datos consignados en este documento, acreditando que se han hecho constar todos los gastos extraordinarios provocados como consecuencia del estudio y a todas las personas que van a colaborar en su realización y se hacen responsables de la valoración de los mismos.</a:t>
          </a:r>
        </a:p>
        <a:p>
          <a:pPr rtl="0"/>
          <a:endParaRPr lang="es-ES">
            <a:effectLst/>
          </a:endParaRPr>
        </a:p>
        <a:p>
          <a:pPr fontAlgn="base"/>
          <a:r>
            <a:rPr lang="es-ES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 Memoria Económica se ha cumplimentado de acuerdo con lo estipulado en la Ley 14/2007, de 3 de julio, de Investigación Biomécia y la Resolución de 20 de marzo de 2018, de la Secretaria  General de Investigación, Desarrollo e Innovación en Salud.</a:t>
          </a:r>
        </a:p>
        <a:p>
          <a:pPr fontAlgn="base"/>
          <a:endParaRPr lang="es-ES">
            <a:effectLst/>
          </a:endParaRPr>
        </a:p>
        <a:p>
          <a:r>
            <a:rPr lang="es-ES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Asimismo, las partes declaran que los importes específicos y otros conceptos, incluidos los costes indirectos y los costes administrativos, están especificados en el contrato.</a:t>
          </a:r>
        </a:p>
        <a:p>
          <a:endParaRPr lang="es-ES">
            <a:effectLst/>
          </a:endParaRPr>
        </a:p>
        <a:p>
          <a:r>
            <a:rPr lang="es-ES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promotor manifiesta que el importe a abonar cubre los gastos generados por el estudio posautorización observacional en el centro y que dichos importes pueden variar  según el centro</a:t>
          </a:r>
          <a:r>
            <a:rPr lang="es-ES" sz="1100"/>
            <a:t>.</a:t>
          </a:r>
        </a:p>
      </xdr:txBody>
    </xdr:sp>
    <xdr:clientData/>
  </xdr:twoCellAnchor>
  <xdr:twoCellAnchor>
    <xdr:from>
      <xdr:col>4</xdr:col>
      <xdr:colOff>116420</xdr:colOff>
      <xdr:row>54</xdr:row>
      <xdr:rowOff>63500</xdr:rowOff>
    </xdr:from>
    <xdr:to>
      <xdr:col>8</xdr:col>
      <xdr:colOff>899585</xdr:colOff>
      <xdr:row>55</xdr:row>
      <xdr:rowOff>1058333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5D2CC867-6FD6-43BC-B699-C51BAEE19518}"/>
            </a:ext>
          </a:extLst>
        </xdr:cNvPr>
        <xdr:cNvSpPr txBox="1"/>
      </xdr:nvSpPr>
      <xdr:spPr>
        <a:xfrm>
          <a:off x="6096003" y="11874500"/>
          <a:ext cx="6053665" cy="242358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100" i="1">
              <a:solidFill>
                <a:schemeClr val="tx1">
                  <a:lumMod val="50000"/>
                  <a:lumOff val="50000"/>
                </a:schemeClr>
              </a:solidFill>
            </a:rPr>
            <a:t>The promoter and the managing entity declare the data in this document to be true, proving that they have recorded all the extraordinary expenses caused as a result of the study and all the people who will collaborate in its realization and are responsible for the valuation of the same.</a:t>
          </a:r>
        </a:p>
        <a:p>
          <a:endParaRPr lang="es-ES" sz="1100" i="1">
            <a:solidFill>
              <a:schemeClr val="tx1">
                <a:lumMod val="50000"/>
                <a:lumOff val="50000"/>
              </a:schemeClr>
            </a:solidFill>
          </a:endParaRPr>
        </a:p>
        <a:p>
          <a:r>
            <a:rPr lang="es-ES" sz="1100" i="1">
              <a:solidFill>
                <a:schemeClr val="tx1">
                  <a:lumMod val="50000"/>
                  <a:lumOff val="50000"/>
                </a:schemeClr>
              </a:solidFill>
            </a:rPr>
            <a:t>This Economic Report has been completed in accordance with the provisions of Law 14/2007, of 3 July on Biomedical Research and the Resolution of March 20, 2018, of the General Secretariat for Research, Development and Innovation in Health.</a:t>
          </a:r>
        </a:p>
        <a:p>
          <a:endParaRPr lang="es-ES" sz="1100" i="1">
            <a:solidFill>
              <a:schemeClr val="tx1">
                <a:lumMod val="50000"/>
                <a:lumOff val="50000"/>
              </a:schemeClr>
            </a:solidFill>
          </a:endParaRPr>
        </a:p>
        <a:p>
          <a:r>
            <a:rPr lang="es-ES" sz="1100" i="1">
              <a:solidFill>
                <a:schemeClr val="tx1">
                  <a:lumMod val="50000"/>
                  <a:lumOff val="50000"/>
                </a:schemeClr>
              </a:solidFill>
            </a:rPr>
            <a:t>Likewise, the parties declare that the specific amounts and other items, including indirect costs and administrative costs, are specified in the contract.</a:t>
          </a:r>
        </a:p>
        <a:p>
          <a:endParaRPr lang="es-ES" sz="1100" i="1">
            <a:solidFill>
              <a:schemeClr val="tx1">
                <a:lumMod val="50000"/>
                <a:lumOff val="50000"/>
              </a:schemeClr>
            </a:solidFill>
          </a:endParaRPr>
        </a:p>
        <a:p>
          <a:r>
            <a:rPr lang="es-ES" sz="1100" i="1">
              <a:solidFill>
                <a:schemeClr val="tx1">
                  <a:lumMod val="50000"/>
                  <a:lumOff val="50000"/>
                </a:schemeClr>
              </a:solidFill>
            </a:rPr>
            <a:t>The promoter states that the amount to be paid covers the expenses generated by the observational post-authorization study at the center and that these amounts may vary according to the center.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7"/>
  <sheetViews>
    <sheetView tabSelected="1" zoomScale="90" zoomScaleNormal="90" workbookViewId="0">
      <selection activeCell="E63" sqref="E63"/>
    </sheetView>
  </sheetViews>
  <sheetFormatPr baseColWidth="10" defaultRowHeight="12.75" x14ac:dyDescent="0.2"/>
  <cols>
    <col min="1" max="1" width="8.5703125" customWidth="1"/>
    <col min="2" max="2" width="11.42578125" hidden="1" customWidth="1"/>
    <col min="3" max="3" width="0.140625" customWidth="1"/>
    <col min="4" max="4" width="81" customWidth="1"/>
    <col min="5" max="5" width="20.7109375" customWidth="1"/>
    <col min="6" max="6" width="31" customWidth="1"/>
    <col min="7" max="7" width="16" customWidth="1"/>
    <col min="8" max="8" width="11.28515625" customWidth="1"/>
    <col min="9" max="9" width="14.28515625" customWidth="1"/>
  </cols>
  <sheetData>
    <row r="1" spans="1:9" ht="76.5" customHeight="1" thickTop="1" thickBot="1" x14ac:dyDescent="0.25">
      <c r="A1" s="112"/>
      <c r="B1" s="113"/>
      <c r="C1" s="113"/>
      <c r="D1" s="113"/>
      <c r="E1" s="113"/>
      <c r="F1" s="113"/>
      <c r="G1" s="113"/>
      <c r="H1" s="113"/>
      <c r="I1" s="114"/>
    </row>
    <row r="2" spans="1:9" ht="34.5" customHeight="1" thickBot="1" x14ac:dyDescent="0.25">
      <c r="A2" s="123" t="s">
        <v>38</v>
      </c>
      <c r="B2" s="124"/>
      <c r="C2" s="124"/>
      <c r="D2" s="124"/>
      <c r="E2" s="124"/>
      <c r="F2" s="124"/>
      <c r="G2" s="124"/>
      <c r="H2" s="124"/>
      <c r="I2" s="125"/>
    </row>
    <row r="3" spans="1:9" x14ac:dyDescent="0.2">
      <c r="A3" s="115" t="s">
        <v>37</v>
      </c>
      <c r="B3" s="116"/>
      <c r="C3" s="116"/>
      <c r="D3" s="116"/>
      <c r="E3" s="116"/>
      <c r="F3" s="116"/>
      <c r="G3" s="116"/>
      <c r="H3" s="116"/>
      <c r="I3" s="117"/>
    </row>
    <row r="4" spans="1:9" x14ac:dyDescent="0.2">
      <c r="A4" s="118" t="s">
        <v>2</v>
      </c>
      <c r="B4" s="119"/>
      <c r="C4" s="119"/>
      <c r="D4" s="119"/>
      <c r="E4" s="119"/>
      <c r="F4" s="119"/>
      <c r="G4" s="119"/>
      <c r="H4" s="119"/>
      <c r="I4" s="120"/>
    </row>
    <row r="5" spans="1:9" x14ac:dyDescent="0.2">
      <c r="A5" s="128" t="s">
        <v>3</v>
      </c>
      <c r="B5" s="119"/>
      <c r="C5" s="119"/>
      <c r="D5" s="119"/>
      <c r="E5" s="119"/>
      <c r="F5" s="119"/>
      <c r="G5" s="119"/>
      <c r="H5" s="119"/>
      <c r="I5" s="120"/>
    </row>
    <row r="6" spans="1:9" x14ac:dyDescent="0.2">
      <c r="A6" s="128" t="s">
        <v>4</v>
      </c>
      <c r="B6" s="119"/>
      <c r="C6" s="119"/>
      <c r="D6" s="119"/>
      <c r="E6" s="119"/>
      <c r="F6" s="119"/>
      <c r="G6" s="119"/>
      <c r="H6" s="119"/>
      <c r="I6" s="120"/>
    </row>
    <row r="7" spans="1:9" x14ac:dyDescent="0.2">
      <c r="A7" s="128" t="s">
        <v>32</v>
      </c>
      <c r="B7" s="119"/>
      <c r="C7" s="119"/>
      <c r="D7" s="119"/>
      <c r="E7" s="119"/>
      <c r="F7" s="119"/>
      <c r="G7" s="119"/>
      <c r="H7" s="119"/>
      <c r="I7" s="120"/>
    </row>
    <row r="8" spans="1:9" ht="13.5" thickBot="1" x14ac:dyDescent="0.25">
      <c r="A8" s="129" t="s">
        <v>14</v>
      </c>
      <c r="B8" s="130"/>
      <c r="C8" s="130"/>
      <c r="D8" s="130"/>
      <c r="E8" s="130"/>
      <c r="F8" s="130"/>
      <c r="G8" s="131"/>
      <c r="H8" s="131"/>
      <c r="I8" s="132"/>
    </row>
    <row r="9" spans="1:9" ht="26.25" thickBot="1" x14ac:dyDescent="0.25">
      <c r="A9" s="126" t="s">
        <v>33</v>
      </c>
      <c r="B9" s="127"/>
      <c r="C9" s="127"/>
      <c r="D9" s="127"/>
      <c r="E9" s="41"/>
      <c r="F9" s="41" t="s">
        <v>34</v>
      </c>
      <c r="G9" s="70">
        <v>0</v>
      </c>
      <c r="H9" s="140"/>
      <c r="I9" s="141"/>
    </row>
    <row r="10" spans="1:9" ht="26.25" thickBot="1" x14ac:dyDescent="0.25">
      <c r="A10" s="142"/>
      <c r="B10" s="143"/>
      <c r="C10" s="143"/>
      <c r="D10" s="143"/>
      <c r="E10" s="144"/>
      <c r="F10" s="42" t="s">
        <v>5</v>
      </c>
      <c r="G10" s="83">
        <v>0</v>
      </c>
      <c r="H10" s="90"/>
      <c r="I10" s="39"/>
    </row>
    <row r="11" spans="1:9" ht="13.5" thickBot="1" x14ac:dyDescent="0.25">
      <c r="A11" s="137"/>
      <c r="B11" s="138"/>
      <c r="C11" s="138"/>
      <c r="D11" s="138"/>
      <c r="E11" s="138"/>
      <c r="F11" s="138"/>
      <c r="G11" s="138"/>
      <c r="H11" s="138"/>
      <c r="I11" s="139"/>
    </row>
    <row r="12" spans="1:9" ht="13.5" thickBot="1" x14ac:dyDescent="0.25">
      <c r="A12" s="105" t="s">
        <v>15</v>
      </c>
      <c r="B12" s="106"/>
      <c r="C12" s="106"/>
      <c r="D12" s="106"/>
      <c r="E12" s="56" t="s">
        <v>6</v>
      </c>
      <c r="F12" s="57" t="s">
        <v>7</v>
      </c>
      <c r="G12" s="58" t="s">
        <v>1</v>
      </c>
      <c r="H12" s="57" t="s">
        <v>8</v>
      </c>
      <c r="I12" s="59" t="s">
        <v>0</v>
      </c>
    </row>
    <row r="13" spans="1:9" ht="18" customHeight="1" thickBot="1" x14ac:dyDescent="0.25">
      <c r="A13" s="133" t="s">
        <v>9</v>
      </c>
      <c r="B13" s="134"/>
      <c r="C13" s="134"/>
      <c r="D13" s="134"/>
      <c r="E13" s="135"/>
      <c r="F13" s="136"/>
      <c r="G13" s="91">
        <v>1382.25</v>
      </c>
      <c r="H13" s="79">
        <f>G13*21%</f>
        <v>290.27249999999998</v>
      </c>
      <c r="I13" s="1">
        <f>G13+H13</f>
        <v>1672.5225</v>
      </c>
    </row>
    <row r="14" spans="1:9" ht="18" customHeight="1" thickBot="1" x14ac:dyDescent="0.25">
      <c r="A14" s="92">
        <v>0.3</v>
      </c>
      <c r="B14" s="45"/>
      <c r="C14" s="45"/>
      <c r="D14" s="45" t="s">
        <v>16</v>
      </c>
      <c r="E14" s="80">
        <f>G9</f>
        <v>0</v>
      </c>
      <c r="F14" s="84">
        <f>A14*G10</f>
        <v>0</v>
      </c>
      <c r="G14" s="43">
        <f>E14*F14</f>
        <v>0</v>
      </c>
      <c r="H14" s="68">
        <f>G14*21%</f>
        <v>0</v>
      </c>
      <c r="I14" s="3">
        <f>G14+H14</f>
        <v>0</v>
      </c>
    </row>
    <row r="15" spans="1:9" ht="51.75" thickBot="1" x14ac:dyDescent="0.25">
      <c r="A15" s="109" t="s">
        <v>18</v>
      </c>
      <c r="B15" s="110"/>
      <c r="C15" s="110"/>
      <c r="D15" s="110"/>
      <c r="E15" s="60" t="s">
        <v>17</v>
      </c>
      <c r="F15" s="44"/>
      <c r="G15" s="2">
        <v>0</v>
      </c>
      <c r="H15" s="4">
        <f>G15*21%</f>
        <v>0</v>
      </c>
      <c r="I15" s="3">
        <f>G15+H15</f>
        <v>0</v>
      </c>
    </row>
    <row r="16" spans="1:9" x14ac:dyDescent="0.2">
      <c r="A16" s="96" t="s">
        <v>19</v>
      </c>
      <c r="B16" s="97"/>
      <c r="C16" s="97"/>
      <c r="D16" s="97"/>
      <c r="E16" s="61"/>
      <c r="F16" s="62"/>
      <c r="G16" s="7">
        <v>0</v>
      </c>
      <c r="H16" s="8">
        <f>G16</f>
        <v>0</v>
      </c>
      <c r="I16" s="9"/>
    </row>
    <row r="17" spans="1:9" x14ac:dyDescent="0.2">
      <c r="A17" s="46"/>
      <c r="B17" s="47"/>
      <c r="C17" s="98"/>
      <c r="D17" s="98"/>
      <c r="E17" s="63"/>
      <c r="F17" s="64"/>
      <c r="G17" s="12">
        <v>0</v>
      </c>
      <c r="H17" s="12"/>
      <c r="I17" s="13"/>
    </row>
    <row r="18" spans="1:9" x14ac:dyDescent="0.2">
      <c r="A18" s="46"/>
      <c r="B18" s="47"/>
      <c r="C18" s="98"/>
      <c r="D18" s="98"/>
      <c r="E18" s="63"/>
      <c r="F18" s="64"/>
      <c r="G18" s="12">
        <f>E18*F18</f>
        <v>0</v>
      </c>
      <c r="H18" s="12"/>
      <c r="I18" s="13"/>
    </row>
    <row r="19" spans="1:9" x14ac:dyDescent="0.2">
      <c r="A19" s="121" t="s">
        <v>10</v>
      </c>
      <c r="B19" s="122"/>
      <c r="C19" s="122"/>
      <c r="D19" s="122"/>
      <c r="E19" s="23"/>
      <c r="F19" s="65"/>
      <c r="G19" s="16">
        <v>0</v>
      </c>
      <c r="H19" s="17">
        <f>G19</f>
        <v>0</v>
      </c>
      <c r="I19" s="18"/>
    </row>
    <row r="20" spans="1:9" x14ac:dyDescent="0.2">
      <c r="A20" s="46"/>
      <c r="B20" s="47"/>
      <c r="C20" s="98"/>
      <c r="D20" s="98"/>
      <c r="E20" s="63"/>
      <c r="F20" s="66"/>
      <c r="G20" s="12">
        <v>0</v>
      </c>
      <c r="H20" s="12"/>
      <c r="I20" s="13"/>
    </row>
    <row r="21" spans="1:9" x14ac:dyDescent="0.2">
      <c r="A21" s="46"/>
      <c r="B21" s="47"/>
      <c r="C21" s="98"/>
      <c r="D21" s="98"/>
      <c r="E21" s="63"/>
      <c r="F21" s="66"/>
      <c r="G21" s="12">
        <f>E21*F21</f>
        <v>0</v>
      </c>
      <c r="H21" s="12"/>
      <c r="I21" s="13"/>
    </row>
    <row r="22" spans="1:9" x14ac:dyDescent="0.2">
      <c r="A22" s="121" t="s">
        <v>11</v>
      </c>
      <c r="B22" s="122"/>
      <c r="C22" s="122"/>
      <c r="D22" s="122"/>
      <c r="E22" s="24"/>
      <c r="F22" s="50"/>
      <c r="G22" s="16">
        <v>0</v>
      </c>
      <c r="H22" s="17">
        <f>G22</f>
        <v>0</v>
      </c>
      <c r="I22" s="18"/>
    </row>
    <row r="23" spans="1:9" x14ac:dyDescent="0.2">
      <c r="A23" s="46"/>
      <c r="B23" s="47"/>
      <c r="C23" s="98"/>
      <c r="D23" s="98"/>
      <c r="E23" s="63"/>
      <c r="F23" s="40"/>
      <c r="G23" s="12">
        <v>0</v>
      </c>
      <c r="H23" s="12"/>
      <c r="I23" s="13"/>
    </row>
    <row r="24" spans="1:9" x14ac:dyDescent="0.2">
      <c r="A24" s="46"/>
      <c r="B24" s="47"/>
      <c r="C24" s="98"/>
      <c r="D24" s="98"/>
      <c r="E24" s="63"/>
      <c r="F24" s="66"/>
      <c r="G24" s="12">
        <f>E24*F24</f>
        <v>0</v>
      </c>
      <c r="H24" s="12"/>
      <c r="I24" s="13"/>
    </row>
    <row r="25" spans="1:9" x14ac:dyDescent="0.2">
      <c r="A25" s="121" t="s">
        <v>20</v>
      </c>
      <c r="B25" s="122"/>
      <c r="C25" s="122"/>
      <c r="D25" s="122"/>
      <c r="E25" s="23"/>
      <c r="F25" s="65"/>
      <c r="G25" s="16">
        <v>0</v>
      </c>
      <c r="H25" s="17">
        <f>G25</f>
        <v>0</v>
      </c>
      <c r="I25" s="18"/>
    </row>
    <row r="26" spans="1:9" x14ac:dyDescent="0.2">
      <c r="A26" s="46"/>
      <c r="B26" s="47"/>
      <c r="C26" s="98"/>
      <c r="D26" s="98"/>
      <c r="E26" s="63"/>
      <c r="F26" s="66"/>
      <c r="G26" s="12">
        <f>E26*F26</f>
        <v>0</v>
      </c>
      <c r="H26" s="12"/>
      <c r="I26" s="13"/>
    </row>
    <row r="27" spans="1:9" x14ac:dyDescent="0.2">
      <c r="A27" s="46"/>
      <c r="B27" s="47"/>
      <c r="C27" s="98"/>
      <c r="D27" s="98"/>
      <c r="E27" s="63"/>
      <c r="F27" s="66"/>
      <c r="G27" s="12">
        <f>E27*F27</f>
        <v>0</v>
      </c>
      <c r="H27" s="12"/>
      <c r="I27" s="13"/>
    </row>
    <row r="28" spans="1:9" x14ac:dyDescent="0.2">
      <c r="A28" s="121" t="s">
        <v>21</v>
      </c>
      <c r="B28" s="122"/>
      <c r="C28" s="122"/>
      <c r="D28" s="122"/>
      <c r="E28" s="24"/>
      <c r="F28" s="25"/>
      <c r="G28" s="16">
        <v>0</v>
      </c>
      <c r="H28" s="17">
        <f>G28</f>
        <v>0</v>
      </c>
      <c r="I28" s="18"/>
    </row>
    <row r="29" spans="1:9" x14ac:dyDescent="0.2">
      <c r="A29" s="46"/>
      <c r="B29" s="47"/>
      <c r="C29" s="151"/>
      <c r="D29" s="151"/>
      <c r="E29" s="67"/>
      <c r="F29" s="40"/>
      <c r="G29" s="12">
        <f>E29*F29</f>
        <v>0</v>
      </c>
      <c r="H29" s="12"/>
      <c r="I29" s="13"/>
    </row>
    <row r="30" spans="1:9" ht="13.5" thickBot="1" x14ac:dyDescent="0.25">
      <c r="A30" s="26"/>
      <c r="B30" s="27"/>
      <c r="C30" s="111"/>
      <c r="D30" s="111"/>
      <c r="E30" s="28"/>
      <c r="F30" s="29"/>
      <c r="G30" s="30">
        <f>E30*F30</f>
        <v>0</v>
      </c>
      <c r="H30" s="30"/>
      <c r="I30" s="31"/>
    </row>
    <row r="31" spans="1:9" ht="27.75" customHeight="1" thickBot="1" x14ac:dyDescent="0.25">
      <c r="A31" s="107" t="s">
        <v>22</v>
      </c>
      <c r="B31" s="108"/>
      <c r="C31" s="108"/>
      <c r="D31" s="108"/>
      <c r="E31" s="52" t="s">
        <v>27</v>
      </c>
      <c r="F31" s="53" t="s">
        <v>12</v>
      </c>
      <c r="G31" s="2">
        <v>0</v>
      </c>
      <c r="H31" s="4">
        <f>G31</f>
        <v>0</v>
      </c>
      <c r="I31" s="3">
        <f>G31+H31</f>
        <v>0</v>
      </c>
    </row>
    <row r="32" spans="1:9" x14ac:dyDescent="0.2">
      <c r="A32" s="96" t="s">
        <v>23</v>
      </c>
      <c r="B32" s="97"/>
      <c r="C32" s="97"/>
      <c r="D32" s="97"/>
      <c r="E32" s="5"/>
      <c r="F32" s="6"/>
      <c r="G32" s="7">
        <v>0</v>
      </c>
      <c r="H32" s="8">
        <f>G32</f>
        <v>0</v>
      </c>
      <c r="I32" s="9"/>
    </row>
    <row r="33" spans="1:9" x14ac:dyDescent="0.2">
      <c r="A33" s="46"/>
      <c r="B33" s="47"/>
      <c r="C33" s="98"/>
      <c r="D33" s="98"/>
      <c r="E33" s="10"/>
      <c r="F33" s="11"/>
      <c r="G33" s="12">
        <v>0</v>
      </c>
      <c r="H33" s="12"/>
      <c r="I33" s="13"/>
    </row>
    <row r="34" spans="1:9" x14ac:dyDescent="0.2">
      <c r="A34" s="46"/>
      <c r="B34" s="47"/>
      <c r="C34" s="98"/>
      <c r="D34" s="98"/>
      <c r="E34" s="10"/>
      <c r="F34" s="11"/>
      <c r="G34" s="12">
        <f>E34*F34</f>
        <v>0</v>
      </c>
      <c r="H34" s="12"/>
      <c r="I34" s="13"/>
    </row>
    <row r="35" spans="1:9" x14ac:dyDescent="0.2">
      <c r="A35" s="121" t="s">
        <v>24</v>
      </c>
      <c r="B35" s="122"/>
      <c r="C35" s="122"/>
      <c r="D35" s="122"/>
      <c r="E35" s="14"/>
      <c r="F35" s="15"/>
      <c r="G35" s="16">
        <v>0</v>
      </c>
      <c r="H35" s="17">
        <f>G35</f>
        <v>0</v>
      </c>
      <c r="I35" s="18"/>
    </row>
    <row r="36" spans="1:9" x14ac:dyDescent="0.2">
      <c r="A36" s="46"/>
      <c r="B36" s="47"/>
      <c r="C36" s="98"/>
      <c r="D36" s="98"/>
      <c r="E36" s="10"/>
      <c r="F36" s="19"/>
      <c r="G36" s="12">
        <f>E36*F36</f>
        <v>0</v>
      </c>
      <c r="H36" s="12"/>
      <c r="I36" s="13"/>
    </row>
    <row r="37" spans="1:9" x14ac:dyDescent="0.2">
      <c r="A37" s="46"/>
      <c r="B37" s="47"/>
      <c r="C37" s="98"/>
      <c r="D37" s="98"/>
      <c r="E37" s="10"/>
      <c r="F37" s="19"/>
      <c r="G37" s="12">
        <f>E37*F37</f>
        <v>0</v>
      </c>
      <c r="H37" s="12"/>
      <c r="I37" s="13"/>
    </row>
    <row r="38" spans="1:9" x14ac:dyDescent="0.2">
      <c r="A38" s="121" t="s">
        <v>25</v>
      </c>
      <c r="B38" s="122"/>
      <c r="C38" s="122"/>
      <c r="D38" s="122"/>
      <c r="E38" s="20"/>
      <c r="F38" s="21"/>
      <c r="G38" s="16">
        <v>0</v>
      </c>
      <c r="H38" s="17">
        <f>G38</f>
        <v>0</v>
      </c>
      <c r="I38" s="18"/>
    </row>
    <row r="39" spans="1:9" x14ac:dyDescent="0.2">
      <c r="A39" s="46"/>
      <c r="B39" s="47"/>
      <c r="C39" s="98"/>
      <c r="D39" s="98"/>
      <c r="E39" s="10"/>
      <c r="F39" s="22"/>
      <c r="G39" s="12">
        <f>E39*F39</f>
        <v>0</v>
      </c>
      <c r="H39" s="12"/>
      <c r="I39" s="13"/>
    </row>
    <row r="40" spans="1:9" x14ac:dyDescent="0.2">
      <c r="A40" s="46"/>
      <c r="B40" s="47"/>
      <c r="C40" s="98"/>
      <c r="D40" s="98"/>
      <c r="E40" s="10"/>
      <c r="F40" s="19"/>
      <c r="G40" s="12">
        <f>E40*F40</f>
        <v>0</v>
      </c>
      <c r="H40" s="12"/>
      <c r="I40" s="13"/>
    </row>
    <row r="41" spans="1:9" x14ac:dyDescent="0.2">
      <c r="A41" s="121" t="s">
        <v>35</v>
      </c>
      <c r="B41" s="122"/>
      <c r="C41" s="122"/>
      <c r="D41" s="122"/>
      <c r="E41" s="23"/>
      <c r="F41" s="15"/>
      <c r="G41" s="16">
        <v>0</v>
      </c>
      <c r="H41" s="17">
        <f>G41</f>
        <v>0</v>
      </c>
      <c r="I41" s="18"/>
    </row>
    <row r="42" spans="1:9" x14ac:dyDescent="0.2">
      <c r="A42" s="32"/>
      <c r="B42" s="33"/>
      <c r="C42" s="104"/>
      <c r="D42" s="104"/>
      <c r="E42" s="10"/>
      <c r="F42" s="19"/>
      <c r="G42" s="12">
        <f>E42*F42</f>
        <v>0</v>
      </c>
      <c r="H42" s="12"/>
      <c r="I42" s="13"/>
    </row>
    <row r="43" spans="1:9" ht="13.5" thickBot="1" x14ac:dyDescent="0.25">
      <c r="A43" s="34"/>
      <c r="B43" s="35"/>
      <c r="C43" s="102"/>
      <c r="D43" s="102"/>
      <c r="E43" s="28"/>
      <c r="F43" s="29"/>
      <c r="G43" s="30">
        <f>E43*F43</f>
        <v>0</v>
      </c>
      <c r="H43" s="30"/>
      <c r="I43" s="31"/>
    </row>
    <row r="44" spans="1:9" ht="26.25" customHeight="1" thickBot="1" x14ac:dyDescent="0.25">
      <c r="A44" s="93">
        <v>0.35</v>
      </c>
      <c r="B44" s="37"/>
      <c r="C44" s="37"/>
      <c r="D44" s="48" t="s">
        <v>26</v>
      </c>
      <c r="E44" s="52" t="s">
        <v>27</v>
      </c>
      <c r="F44" s="53" t="s">
        <v>12</v>
      </c>
      <c r="G44" s="2">
        <f>G45+G48</f>
        <v>0</v>
      </c>
      <c r="H44" s="68">
        <f>G44*21%</f>
        <v>0</v>
      </c>
      <c r="I44" s="3">
        <f>G44+H44</f>
        <v>0</v>
      </c>
    </row>
    <row r="45" spans="1:9" x14ac:dyDescent="0.2">
      <c r="A45" s="96" t="s">
        <v>28</v>
      </c>
      <c r="B45" s="97"/>
      <c r="C45" s="97"/>
      <c r="D45" s="97"/>
      <c r="E45" s="36">
        <f>G9</f>
        <v>0</v>
      </c>
      <c r="F45" s="81">
        <f>A44*G10</f>
        <v>0</v>
      </c>
      <c r="G45" s="7">
        <f>E45*F45</f>
        <v>0</v>
      </c>
      <c r="H45" s="8">
        <f>G45*21%</f>
        <v>0</v>
      </c>
      <c r="I45" s="9"/>
    </row>
    <row r="46" spans="1:9" x14ac:dyDescent="0.2">
      <c r="A46" s="99"/>
      <c r="B46" s="103"/>
      <c r="C46" s="103"/>
      <c r="D46" s="103"/>
      <c r="E46" s="69">
        <f>I9</f>
        <v>0</v>
      </c>
      <c r="F46" s="75"/>
      <c r="G46" s="12">
        <f>E46*F46</f>
        <v>0</v>
      </c>
      <c r="H46" s="12"/>
      <c r="I46" s="13"/>
    </row>
    <row r="47" spans="1:9" x14ac:dyDescent="0.2">
      <c r="A47" s="99"/>
      <c r="B47" s="100"/>
      <c r="C47" s="100"/>
      <c r="D47" s="100"/>
      <c r="E47" s="69">
        <f>I9</f>
        <v>0</v>
      </c>
      <c r="F47" s="75"/>
      <c r="G47" s="12">
        <f>E47*F47</f>
        <v>0</v>
      </c>
      <c r="H47" s="12"/>
      <c r="I47" s="13"/>
    </row>
    <row r="48" spans="1:9" x14ac:dyDescent="0.2">
      <c r="A48" s="155" t="s">
        <v>29</v>
      </c>
      <c r="B48" s="156"/>
      <c r="C48" s="156"/>
      <c r="D48" s="156"/>
      <c r="E48" s="24"/>
      <c r="F48" s="65"/>
      <c r="G48" s="16">
        <v>0</v>
      </c>
      <c r="H48" s="17">
        <f>G48*21%</f>
        <v>0</v>
      </c>
      <c r="I48" s="18"/>
    </row>
    <row r="49" spans="1:9" x14ac:dyDescent="0.2">
      <c r="A49" s="101"/>
      <c r="B49" s="100"/>
      <c r="C49" s="100"/>
      <c r="D49" s="100"/>
      <c r="E49" s="69">
        <f>I9</f>
        <v>0</v>
      </c>
      <c r="F49" s="76"/>
      <c r="G49" s="12">
        <f>E49*F49</f>
        <v>0</v>
      </c>
      <c r="H49" s="12"/>
      <c r="I49" s="13"/>
    </row>
    <row r="50" spans="1:9" ht="13.5" thickBot="1" x14ac:dyDescent="0.25">
      <c r="A50" s="101"/>
      <c r="B50" s="100"/>
      <c r="C50" s="100"/>
      <c r="D50" s="100"/>
      <c r="E50" s="69">
        <f>I9</f>
        <v>0</v>
      </c>
      <c r="F50" s="76"/>
      <c r="G50" s="12">
        <f>E50*F50</f>
        <v>0</v>
      </c>
      <c r="H50" s="12"/>
      <c r="I50" s="13"/>
    </row>
    <row r="51" spans="1:9" ht="15.75" customHeight="1" thickBot="1" x14ac:dyDescent="0.25">
      <c r="A51" s="93">
        <v>0.35</v>
      </c>
      <c r="B51" s="54"/>
      <c r="C51" s="54"/>
      <c r="D51" s="55" t="s">
        <v>13</v>
      </c>
      <c r="E51" s="52">
        <f>G9</f>
        <v>0</v>
      </c>
      <c r="F51" s="77">
        <f>A51*G10</f>
        <v>0</v>
      </c>
      <c r="G51" s="2">
        <f>E51*F51</f>
        <v>0</v>
      </c>
      <c r="H51" s="68">
        <f>G51*21%</f>
        <v>0</v>
      </c>
      <c r="I51" s="3">
        <f>G51+H51</f>
        <v>0</v>
      </c>
    </row>
    <row r="52" spans="1:9" ht="25.5" x14ac:dyDescent="0.2">
      <c r="A52" s="94"/>
      <c r="B52" s="49"/>
      <c r="C52" s="49"/>
      <c r="D52" s="51" t="s">
        <v>30</v>
      </c>
      <c r="E52" s="82">
        <f>G9</f>
        <v>0</v>
      </c>
      <c r="F52" s="71">
        <f>F51*95%</f>
        <v>0</v>
      </c>
      <c r="G52" s="71">
        <f>E52*F52</f>
        <v>0</v>
      </c>
      <c r="H52" s="72">
        <f>G52*21%</f>
        <v>0</v>
      </c>
      <c r="I52" s="88"/>
    </row>
    <row r="53" spans="1:9" ht="26.25" thickBot="1" x14ac:dyDescent="0.25">
      <c r="A53" s="95"/>
      <c r="B53" s="38"/>
      <c r="C53" s="38"/>
      <c r="D53" s="25" t="s">
        <v>31</v>
      </c>
      <c r="E53" s="78"/>
      <c r="F53" s="74"/>
      <c r="G53" s="73">
        <v>0</v>
      </c>
      <c r="H53" s="72">
        <f t="shared" ref="H53" si="0">G53*21%</f>
        <v>0</v>
      </c>
      <c r="I53" s="89"/>
    </row>
    <row r="54" spans="1:9" ht="37.5" customHeight="1" thickTop="1" thickBot="1" x14ac:dyDescent="0.25">
      <c r="A54" s="152" t="s">
        <v>36</v>
      </c>
      <c r="B54" s="153"/>
      <c r="C54" s="153"/>
      <c r="D54" s="153"/>
      <c r="E54" s="153"/>
      <c r="F54" s="154"/>
      <c r="G54" s="85">
        <f>G51+G44+G31+G15+G14+G13</f>
        <v>1382.25</v>
      </c>
      <c r="H54" s="86">
        <f>H51+H44+H31+H15+H14+H13</f>
        <v>290.27249999999998</v>
      </c>
      <c r="I54" s="87">
        <f>G54+H54</f>
        <v>1672.5225</v>
      </c>
    </row>
    <row r="55" spans="1:9" ht="112.5" customHeight="1" x14ac:dyDescent="0.2">
      <c r="A55" s="145"/>
      <c r="B55" s="146"/>
      <c r="C55" s="146"/>
      <c r="D55" s="146"/>
      <c r="E55" s="146"/>
      <c r="F55" s="146"/>
      <c r="G55" s="146"/>
      <c r="H55" s="146"/>
      <c r="I55" s="147"/>
    </row>
    <row r="56" spans="1:9" ht="92.25" customHeight="1" thickBot="1" x14ac:dyDescent="0.25">
      <c r="A56" s="148"/>
      <c r="B56" s="149"/>
      <c r="C56" s="149"/>
      <c r="D56" s="149"/>
      <c r="E56" s="149"/>
      <c r="F56" s="149"/>
      <c r="G56" s="149"/>
      <c r="H56" s="149"/>
      <c r="I56" s="150"/>
    </row>
    <row r="57" spans="1:9" ht="13.5" thickTop="1" x14ac:dyDescent="0.2"/>
  </sheetData>
  <mergeCells count="51">
    <mergeCell ref="A10:E10"/>
    <mergeCell ref="A55:I56"/>
    <mergeCell ref="A28:D28"/>
    <mergeCell ref="C29:D29"/>
    <mergeCell ref="A25:D25"/>
    <mergeCell ref="C23:D23"/>
    <mergeCell ref="C24:D24"/>
    <mergeCell ref="A54:F54"/>
    <mergeCell ref="A35:D35"/>
    <mergeCell ref="A45:D45"/>
    <mergeCell ref="A48:D48"/>
    <mergeCell ref="C40:D40"/>
    <mergeCell ref="A41:D41"/>
    <mergeCell ref="A38:D38"/>
    <mergeCell ref="C33:D33"/>
    <mergeCell ref="C26:D26"/>
    <mergeCell ref="A1:I1"/>
    <mergeCell ref="A3:I3"/>
    <mergeCell ref="A4:I4"/>
    <mergeCell ref="A22:D22"/>
    <mergeCell ref="C21:D21"/>
    <mergeCell ref="A2:I2"/>
    <mergeCell ref="A9:D9"/>
    <mergeCell ref="A19:D19"/>
    <mergeCell ref="A5:I5"/>
    <mergeCell ref="A7:I7"/>
    <mergeCell ref="A8:I8"/>
    <mergeCell ref="A6:I6"/>
    <mergeCell ref="A13:F13"/>
    <mergeCell ref="C20:D20"/>
    <mergeCell ref="A11:I11"/>
    <mergeCell ref="H9:I9"/>
    <mergeCell ref="C27:D27"/>
    <mergeCell ref="C18:D18"/>
    <mergeCell ref="A12:D12"/>
    <mergeCell ref="A31:D31"/>
    <mergeCell ref="A15:D15"/>
    <mergeCell ref="C17:D17"/>
    <mergeCell ref="A16:D16"/>
    <mergeCell ref="C30:D30"/>
    <mergeCell ref="A32:D32"/>
    <mergeCell ref="C34:D34"/>
    <mergeCell ref="A47:D47"/>
    <mergeCell ref="A49:D49"/>
    <mergeCell ref="A50:D50"/>
    <mergeCell ref="C36:D36"/>
    <mergeCell ref="C37:D37"/>
    <mergeCell ref="C43:D43"/>
    <mergeCell ref="A46:D46"/>
    <mergeCell ref="C42:D42"/>
    <mergeCell ref="C39:D39"/>
  </mergeCells>
  <phoneticPr fontId="0" type="noConversion"/>
  <printOptions horizontalCentered="1" verticalCentered="1"/>
  <pageMargins left="0.32" right="0.28000000000000003" top="1" bottom="1" header="0" footer="0"/>
  <pageSetup paperSize="9" scale="5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jasoutoi</dc:creator>
  <cp:lastModifiedBy>LICENCIA3 FABIS</cp:lastModifiedBy>
  <cp:lastPrinted>2013-05-15T11:09:06Z</cp:lastPrinted>
  <dcterms:created xsi:type="dcterms:W3CDTF">2006-02-09T11:24:46Z</dcterms:created>
  <dcterms:modified xsi:type="dcterms:W3CDTF">2026-05-20T11:01:36Z</dcterms:modified>
</cp:coreProperties>
</file>